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710" windowWidth="20730" windowHeight="11610"/>
  </bookViews>
  <sheets>
    <sheet name="логистика" sheetId="5" r:id="rId1"/>
    <sheet name="Условия поставки" sheetId="2" r:id="rId2"/>
  </sheets>
  <calcPr calcId="125725"/>
</workbook>
</file>

<file path=xl/calcChain.xml><?xml version="1.0" encoding="utf-8"?>
<calcChain xmlns="http://schemas.openxmlformats.org/spreadsheetml/2006/main">
  <c r="O5" i="5"/>
  <c r="O6"/>
  <c r="O7"/>
  <c r="O8"/>
  <c r="O9"/>
  <c r="O10"/>
  <c r="O11"/>
  <c r="O4"/>
  <c r="L12"/>
  <c r="M12"/>
  <c r="N12"/>
  <c r="G12" l="1"/>
  <c r="H12"/>
  <c r="I12"/>
  <c r="J12"/>
  <c r="K12"/>
  <c r="F12"/>
  <c r="O12" l="1"/>
</calcChain>
</file>

<file path=xl/sharedStrings.xml><?xml version="1.0" encoding="utf-8"?>
<sst xmlns="http://schemas.openxmlformats.org/spreadsheetml/2006/main" count="87" uniqueCount="59">
  <si>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</si>
  <si>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</si>
  <si>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</si>
  <si>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</si>
  <si>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</si>
  <si>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</si>
  <si>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</si>
  <si>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</si>
  <si>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</si>
  <si>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</si>
  <si>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</si>
  <si>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</si>
  <si>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</si>
  <si>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</si>
  <si>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</si>
  <si>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</si>
  <si>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</si>
  <si>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</si>
  <si>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</si>
  <si>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</si>
  <si>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</si>
  <si>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</si>
  <si>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</si>
  <si>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</si>
  <si>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</si>
  <si>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201F</t>
  </si>
  <si>
    <t>Вводы 35 кВ</t>
  </si>
  <si>
    <t>Ввод ГКВПIII-90-40,5/1000</t>
  </si>
  <si>
    <t>Брянск</t>
  </si>
  <si>
    <t>Ввод ВКПII-35-630 ВМ С-35</t>
  </si>
  <si>
    <t>Курск</t>
  </si>
  <si>
    <t>Ввод ВПФ 35/630 ВТ-35</t>
  </si>
  <si>
    <t>Липецк</t>
  </si>
  <si>
    <t>Ввод ГКПВIII90-35/1000ИВЕЮ.686351.014-03</t>
  </si>
  <si>
    <t>Орел</t>
  </si>
  <si>
    <t>Центр склад г. Орел, ул. Высоковольтная 9</t>
  </si>
  <si>
    <t>Авто/ж-д транспорт</t>
  </si>
  <si>
    <t>Ввод ГКВПIII-90-40,5/1000ИВУЕ.686351.230</t>
  </si>
  <si>
    <t>Тамбов</t>
  </si>
  <si>
    <t>Ввод ВПФ-35/630 ВМ С-35</t>
  </si>
  <si>
    <t>Ввод ВПФ-35/630 ВМ ВМ-35</t>
  </si>
  <si>
    <t>Ярославль</t>
  </si>
  <si>
    <t>Ввод ВПФ-35/1000 ВМ МКП-35</t>
  </si>
  <si>
    <t>Тверь</t>
  </si>
  <si>
    <t>Названия строк</t>
  </si>
  <si>
    <t>Общий итог</t>
  </si>
  <si>
    <t xml:space="preserve"> Кол-во </t>
  </si>
  <si>
    <t xml:space="preserve">ИтогКол-во </t>
  </si>
  <si>
    <t>201F1</t>
  </si>
  <si>
    <t>201F10</t>
  </si>
  <si>
    <t>201F3</t>
  </si>
  <si>
    <t>201F4</t>
  </si>
  <si>
    <t>201F7</t>
  </si>
  <si>
    <t>201F13</t>
  </si>
  <si>
    <t>201F6</t>
  </si>
  <si>
    <t>201F2</t>
  </si>
  <si>
    <t>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продукции могут быть снижены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</si>
  <si>
    <t>Рыбинск</t>
  </si>
  <si>
    <t>Ростов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</si>
</sst>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</cellStyleXfs>
  <cellXfs count="20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/>
    <xf numFmtId="4" fontId="0" fillId="0" borderId="2" xfId="0" applyNumberForma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2" xfId="0" applyNumberFormat="1" applyFont="1" applyFill="1" applyBorder="1" applyAlignment="1">
      <alignment horizontal="center" wrapText="1"/>
    </xf>
    <xf numFmtId="4" fontId="3" fillId="0" borderId="13" xfId="0" applyNumberFormat="1" applyFont="1" applyFill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" fontId="0" fillId="0" borderId="2" xfId="0" applyNumberFormat="1" applyFill="1" applyBorder="1"/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5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zoomScaleNormal="100" workbookViewId="0">
      <selection activeCell="M5" sqref="M5"/>
    </sheetView>
  </sheetViews>
  <sheetFormatPr defaultRowHeight="15"/>
  <cols>
    <col min="1" max="1" width="15" bestFit="1" customWidth="1"/>
    <col min="2" max="2" width="48.140625" customWidth="1"/>
    <col min="6" max="11" width="8.140625" bestFit="1" customWidth="1"/>
    <col min="12" max="12" width="10.5703125" style="2" bestFit="1" customWidth="1"/>
    <col min="13" max="13" width="8.85546875" style="2" bestFit="1" customWidth="1"/>
    <col min="14" max="14" width="8.140625" bestFit="1" customWidth="1"/>
    <col min="15" max="15" width="11.85546875" bestFit="1" customWidth="1"/>
  </cols>
  <sheetData>
    <row r="1" spans="1:15">
      <c r="A1" s="5"/>
      <c r="B1" s="5"/>
      <c r="C1" s="5"/>
      <c r="D1" s="5"/>
      <c r="E1" s="5"/>
      <c r="F1" s="18" t="s">
        <v>28</v>
      </c>
      <c r="G1" s="18" t="s">
        <v>30</v>
      </c>
      <c r="H1" s="18" t="s">
        <v>32</v>
      </c>
      <c r="I1" s="18" t="s">
        <v>34</v>
      </c>
      <c r="J1" s="18" t="s">
        <v>38</v>
      </c>
      <c r="K1" s="18" t="s">
        <v>43</v>
      </c>
      <c r="L1" s="13" t="s">
        <v>11</v>
      </c>
      <c r="M1" s="14"/>
      <c r="N1" s="15"/>
      <c r="O1" s="9" t="s">
        <v>47</v>
      </c>
    </row>
    <row r="2" spans="1:15" s="2" customFormat="1">
      <c r="A2" s="5"/>
      <c r="B2" s="5"/>
      <c r="C2" s="5"/>
      <c r="D2" s="5"/>
      <c r="E2" s="5"/>
      <c r="F2" s="19"/>
      <c r="G2" s="19"/>
      <c r="H2" s="19"/>
      <c r="I2" s="19"/>
      <c r="J2" s="19"/>
      <c r="K2" s="19"/>
      <c r="L2" s="5" t="s">
        <v>41</v>
      </c>
      <c r="M2" s="5" t="s">
        <v>57</v>
      </c>
      <c r="N2" s="5" t="s">
        <v>58</v>
      </c>
      <c r="O2" s="9"/>
    </row>
    <row r="3" spans="1:15">
      <c r="A3" s="5" t="s">
        <v>44</v>
      </c>
      <c r="B3" s="5" t="s">
        <v>0</v>
      </c>
      <c r="C3" s="5" t="s">
        <v>15</v>
      </c>
      <c r="D3" s="5" t="s">
        <v>2</v>
      </c>
      <c r="E3" s="5" t="s">
        <v>1</v>
      </c>
      <c r="F3" s="5" t="s">
        <v>46</v>
      </c>
      <c r="G3" s="5" t="s">
        <v>46</v>
      </c>
      <c r="H3" s="5" t="s">
        <v>46</v>
      </c>
      <c r="I3" s="5" t="s">
        <v>46</v>
      </c>
      <c r="J3" s="5" t="s">
        <v>46</v>
      </c>
      <c r="K3" s="5" t="s">
        <v>46</v>
      </c>
      <c r="L3" s="5" t="s">
        <v>46</v>
      </c>
      <c r="M3" s="5" t="s">
        <v>46</v>
      </c>
      <c r="N3" s="5" t="s">
        <v>46</v>
      </c>
      <c r="O3" s="9"/>
    </row>
    <row r="4" spans="1:15">
      <c r="A4" s="5">
        <v>2046727</v>
      </c>
      <c r="B4" s="5" t="s">
        <v>40</v>
      </c>
      <c r="C4" s="5" t="s">
        <v>25</v>
      </c>
      <c r="D4" s="5" t="s">
        <v>48</v>
      </c>
      <c r="E4" s="5" t="s">
        <v>24</v>
      </c>
      <c r="F4" s="6"/>
      <c r="G4" s="6"/>
      <c r="H4" s="6"/>
      <c r="I4" s="6"/>
      <c r="J4" s="6"/>
      <c r="K4" s="6"/>
      <c r="L4" s="6">
        <v>16</v>
      </c>
      <c r="M4" s="6"/>
      <c r="N4" s="6">
        <v>4</v>
      </c>
      <c r="O4" s="6">
        <f>SUM(F4:N4)</f>
        <v>20</v>
      </c>
    </row>
    <row r="5" spans="1:15">
      <c r="A5" s="5">
        <v>2074598</v>
      </c>
      <c r="B5" s="5" t="s">
        <v>33</v>
      </c>
      <c r="C5" s="5" t="s">
        <v>25</v>
      </c>
      <c r="D5" s="5" t="s">
        <v>49</v>
      </c>
      <c r="E5" s="5" t="s">
        <v>24</v>
      </c>
      <c r="F5" s="6"/>
      <c r="G5" s="6"/>
      <c r="H5" s="6"/>
      <c r="I5" s="6">
        <v>4</v>
      </c>
      <c r="J5" s="6"/>
      <c r="K5" s="6">
        <v>1</v>
      </c>
      <c r="L5" s="16"/>
      <c r="M5" s="16"/>
      <c r="N5" s="16"/>
      <c r="O5" s="6">
        <f t="shared" ref="O5:O11" si="0">SUM(F5:N5)</f>
        <v>5</v>
      </c>
    </row>
    <row r="6" spans="1:15">
      <c r="A6" s="5">
        <v>2118812</v>
      </c>
      <c r="B6" s="5" t="s">
        <v>39</v>
      </c>
      <c r="C6" s="5" t="s">
        <v>25</v>
      </c>
      <c r="D6" s="5" t="s">
        <v>50</v>
      </c>
      <c r="E6" s="5" t="s">
        <v>24</v>
      </c>
      <c r="F6" s="6"/>
      <c r="G6" s="6"/>
      <c r="H6" s="6"/>
      <c r="I6" s="6"/>
      <c r="J6" s="6"/>
      <c r="K6" s="6">
        <v>5</v>
      </c>
      <c r="L6" s="16"/>
      <c r="M6" s="16"/>
      <c r="N6" s="16">
        <v>16</v>
      </c>
      <c r="O6" s="6">
        <f t="shared" si="0"/>
        <v>21</v>
      </c>
    </row>
    <row r="7" spans="1:15">
      <c r="A7" s="5">
        <v>2118896</v>
      </c>
      <c r="B7" s="5" t="s">
        <v>42</v>
      </c>
      <c r="C7" s="5" t="s">
        <v>25</v>
      </c>
      <c r="D7" s="5" t="s">
        <v>51</v>
      </c>
      <c r="E7" s="5" t="s">
        <v>24</v>
      </c>
      <c r="F7" s="6"/>
      <c r="G7" s="6"/>
      <c r="H7" s="6"/>
      <c r="I7" s="6"/>
      <c r="J7" s="6"/>
      <c r="K7" s="6">
        <v>12</v>
      </c>
      <c r="L7" s="16"/>
      <c r="M7" s="16"/>
      <c r="N7" s="16"/>
      <c r="O7" s="6">
        <f t="shared" si="0"/>
        <v>12</v>
      </c>
    </row>
    <row r="8" spans="1:15">
      <c r="A8" s="5">
        <v>2251539</v>
      </c>
      <c r="B8" s="5" t="s">
        <v>27</v>
      </c>
      <c r="C8" s="5" t="s">
        <v>25</v>
      </c>
      <c r="D8" s="5" t="s">
        <v>52</v>
      </c>
      <c r="E8" s="5" t="s">
        <v>24</v>
      </c>
      <c r="F8" s="6">
        <v>19</v>
      </c>
      <c r="G8" s="6"/>
      <c r="H8" s="6">
        <v>35</v>
      </c>
      <c r="I8" s="6"/>
      <c r="J8" s="6">
        <v>20</v>
      </c>
      <c r="K8" s="6"/>
      <c r="L8" s="16"/>
      <c r="M8" s="16"/>
      <c r="N8" s="16"/>
      <c r="O8" s="6">
        <f t="shared" si="0"/>
        <v>74</v>
      </c>
    </row>
    <row r="9" spans="1:15">
      <c r="A9" s="5">
        <v>2255295</v>
      </c>
      <c r="B9" s="5" t="s">
        <v>29</v>
      </c>
      <c r="C9" s="5" t="s">
        <v>25</v>
      </c>
      <c r="D9" s="5" t="s">
        <v>53</v>
      </c>
      <c r="E9" s="5" t="s">
        <v>24</v>
      </c>
      <c r="F9" s="6"/>
      <c r="G9" s="6">
        <v>5</v>
      </c>
      <c r="H9" s="6"/>
      <c r="I9" s="6"/>
      <c r="J9" s="6"/>
      <c r="K9" s="6"/>
      <c r="L9" s="16"/>
      <c r="M9" s="16"/>
      <c r="N9" s="16"/>
      <c r="O9" s="6">
        <f t="shared" si="0"/>
        <v>5</v>
      </c>
    </row>
    <row r="10" spans="1:15">
      <c r="A10" s="5">
        <v>2259940</v>
      </c>
      <c r="B10" s="5" t="s">
        <v>37</v>
      </c>
      <c r="C10" s="5" t="s">
        <v>25</v>
      </c>
      <c r="D10" s="5" t="s">
        <v>54</v>
      </c>
      <c r="E10" s="5" t="s">
        <v>24</v>
      </c>
      <c r="F10" s="6"/>
      <c r="G10" s="6"/>
      <c r="H10" s="6"/>
      <c r="I10" s="6">
        <v>3</v>
      </c>
      <c r="J10" s="6">
        <v>4</v>
      </c>
      <c r="K10" s="6"/>
      <c r="L10" s="16"/>
      <c r="M10" s="16">
        <v>16</v>
      </c>
      <c r="N10" s="17"/>
      <c r="O10" s="6">
        <f t="shared" si="0"/>
        <v>23</v>
      </c>
    </row>
    <row r="11" spans="1:15">
      <c r="A11" s="5">
        <v>2280179</v>
      </c>
      <c r="B11" s="5" t="s">
        <v>31</v>
      </c>
      <c r="C11" s="5" t="s">
        <v>25</v>
      </c>
      <c r="D11" s="5" t="s">
        <v>55</v>
      </c>
      <c r="E11" s="5" t="s">
        <v>24</v>
      </c>
      <c r="F11" s="6"/>
      <c r="G11" s="6"/>
      <c r="H11" s="6">
        <v>9</v>
      </c>
      <c r="I11" s="6"/>
      <c r="J11" s="6"/>
      <c r="K11" s="6">
        <v>2</v>
      </c>
      <c r="L11" s="6"/>
      <c r="M11" s="6"/>
      <c r="N11" s="6"/>
      <c r="O11" s="6">
        <f t="shared" si="0"/>
        <v>11</v>
      </c>
    </row>
    <row r="12" spans="1:15">
      <c r="A12" s="5" t="s">
        <v>45</v>
      </c>
      <c r="B12" s="5"/>
      <c r="C12" s="5"/>
      <c r="D12" s="5"/>
      <c r="E12" s="5"/>
      <c r="F12" s="6">
        <f>SUBTOTAL(9,F4:F11)</f>
        <v>19</v>
      </c>
      <c r="G12" s="6">
        <f t="shared" ref="G12:O12" si="1">SUBTOTAL(9,G4:G11)</f>
        <v>5</v>
      </c>
      <c r="H12" s="6">
        <f t="shared" si="1"/>
        <v>44</v>
      </c>
      <c r="I12" s="6">
        <f t="shared" si="1"/>
        <v>7</v>
      </c>
      <c r="J12" s="6">
        <f t="shared" si="1"/>
        <v>24</v>
      </c>
      <c r="K12" s="6">
        <f t="shared" si="1"/>
        <v>20</v>
      </c>
      <c r="L12" s="6">
        <f t="shared" si="1"/>
        <v>16</v>
      </c>
      <c r="M12" s="6">
        <f t="shared" si="1"/>
        <v>16</v>
      </c>
      <c r="N12" s="6">
        <f>SUBTOTAL(9,N4:N11)</f>
        <v>20</v>
      </c>
      <c r="O12" s="6">
        <f t="shared" si="1"/>
        <v>171</v>
      </c>
    </row>
  </sheetData>
  <sortState ref="D15:D23">
    <sortCondition ref="D15"/>
  </sortState>
  <mergeCells count="8">
    <mergeCell ref="O1:O3"/>
    <mergeCell ref="L1:N1"/>
    <mergeCell ref="F1:F2"/>
    <mergeCell ref="G1:G2"/>
    <mergeCell ref="H1:H2"/>
    <mergeCell ref="I1:I2"/>
    <mergeCell ref="J1:J2"/>
    <mergeCell ref="K1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10" sqref="C10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28.5703125" customWidth="1"/>
  </cols>
  <sheetData>
    <row r="1" spans="1:5" s="2" customFormat="1">
      <c r="A1" s="2" t="s">
        <v>25</v>
      </c>
      <c r="C1" s="2" t="s">
        <v>26</v>
      </c>
    </row>
    <row r="2" spans="1:5" s="2" customFormat="1"/>
    <row r="3" spans="1:5" ht="25.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 ht="26.25" customHeight="1">
      <c r="A4" s="8">
        <v>1</v>
      </c>
      <c r="B4" s="7" t="s">
        <v>5</v>
      </c>
      <c r="C4" s="7" t="s">
        <v>20</v>
      </c>
      <c r="D4" s="7" t="s">
        <v>16</v>
      </c>
      <c r="E4" s="10" t="s">
        <v>56</v>
      </c>
    </row>
    <row r="5" spans="1:5" s="2" customFormat="1" ht="26.25" customHeight="1">
      <c r="A5" s="8">
        <v>2</v>
      </c>
      <c r="B5" s="7" t="s">
        <v>6</v>
      </c>
      <c r="C5" s="7" t="s">
        <v>17</v>
      </c>
      <c r="D5" s="7" t="s">
        <v>16</v>
      </c>
      <c r="E5" s="11"/>
    </row>
    <row r="6" spans="1:5" s="4" customFormat="1" ht="40.5" customHeight="1">
      <c r="A6" s="8">
        <v>3</v>
      </c>
      <c r="B6" s="7" t="s">
        <v>7</v>
      </c>
      <c r="C6" s="7" t="s">
        <v>18</v>
      </c>
      <c r="D6" s="7" t="s">
        <v>16</v>
      </c>
      <c r="E6" s="11"/>
    </row>
    <row r="7" spans="1:5" s="2" customFormat="1" ht="26.25" customHeight="1">
      <c r="A7" s="8">
        <v>4</v>
      </c>
      <c r="B7" s="7" t="s">
        <v>8</v>
      </c>
      <c r="C7" s="7" t="s">
        <v>35</v>
      </c>
      <c r="D7" s="7" t="s">
        <v>36</v>
      </c>
      <c r="E7" s="11"/>
    </row>
    <row r="8" spans="1:5" s="2" customFormat="1" ht="26.25" customHeight="1">
      <c r="A8" s="8">
        <v>5</v>
      </c>
      <c r="B8" s="7" t="s">
        <v>9</v>
      </c>
      <c r="C8" s="7" t="s">
        <v>21</v>
      </c>
      <c r="D8" s="7" t="s">
        <v>16</v>
      </c>
      <c r="E8" s="11"/>
    </row>
    <row r="9" spans="1:5" s="2" customFormat="1" ht="26.25" customHeight="1">
      <c r="A9" s="8">
        <v>6</v>
      </c>
      <c r="B9" s="7" t="s">
        <v>10</v>
      </c>
      <c r="C9" s="7" t="s">
        <v>22</v>
      </c>
      <c r="D9" s="7" t="s">
        <v>23</v>
      </c>
      <c r="E9" s="11"/>
    </row>
    <row r="10" spans="1:5" s="2" customFormat="1" ht="39" customHeight="1">
      <c r="A10" s="8">
        <v>7</v>
      </c>
      <c r="B10" s="7" t="s">
        <v>11</v>
      </c>
      <c r="C10" s="7" t="s">
        <v>19</v>
      </c>
      <c r="D10" s="7" t="s">
        <v>16</v>
      </c>
      <c r="E10" s="12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2014-07-08T09:46:44Z</cp:lastPrinted>
  <dcterms:created xsi:type="dcterms:W3CDTF">2014-06-26T05:52:50Z</dcterms:created>
  <dcterms:modified xsi:type="dcterms:W3CDTF">2015-02-26T06:50:43Z</dcterms:modified>
</cp:coreProperties>
</file>